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Supplemental files\Supplemental raw data\"/>
    </mc:Choice>
  </mc:AlternateContent>
  <bookViews>
    <workbookView xWindow="0" yWindow="0" windowWidth="23250" windowHeight="12540"/>
  </bookViews>
  <sheets>
    <sheet name="sheet1" sheetId="4" r:id="rId1"/>
  </sheets>
  <calcPr calcId="152511"/>
</workbook>
</file>

<file path=xl/calcChain.xml><?xml version="1.0" encoding="utf-8"?>
<calcChain xmlns="http://schemas.openxmlformats.org/spreadsheetml/2006/main">
  <c r="D13" i="4" l="1"/>
  <c r="E13" i="4"/>
  <c r="D14" i="4"/>
  <c r="E14" i="4"/>
  <c r="E15" i="4"/>
  <c r="C15" i="4" l="1"/>
  <c r="C13" i="4"/>
  <c r="C14" i="4"/>
  <c r="B14" i="4"/>
  <c r="B13" i="4"/>
</calcChain>
</file>

<file path=xl/sharedStrings.xml><?xml version="1.0" encoding="utf-8"?>
<sst xmlns="http://schemas.openxmlformats.org/spreadsheetml/2006/main" count="9" uniqueCount="7">
  <si>
    <t>mean</t>
  </si>
  <si>
    <t>sd</t>
  </si>
  <si>
    <t>p</t>
  </si>
  <si>
    <t>NC-exo</t>
    <phoneticPr fontId="1" type="noConversion"/>
  </si>
  <si>
    <t>Fe-exo</t>
    <phoneticPr fontId="1" type="noConversion"/>
  </si>
  <si>
    <t>Migration</t>
    <phoneticPr fontId="1" type="noConversion"/>
  </si>
  <si>
    <t>Invasion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</si>
</sst>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_ "/>
  </numFmts>
  <fonts count="6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Border="1"/>
    <xf numFmtId="0" fontId="2" fillId="0" borderId="0" xfId="0" applyFont="1"/>
    <xf numFmtId="0" fontId="4" fillId="0" borderId="1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E26"/>
  <sheetViews>
    <sheetView tabSelected="1" workbookViewId="0">
      <selection activeCell="B20" sqref="B20"/>
    </sheetView>
  </sheetViews>
  <sheetFormatPr defaultColWidth="9" defaultRowHeight="13.5"/>
  <cols>
    <col min="1" max="1" width="16.125" customWidth="1"/>
    <col min="2" max="2" width="15.625" customWidth="1"/>
    <col min="3" max="3" width="14.5" customWidth="1"/>
    <col min="4" max="4" width="13.625" customWidth="1"/>
    <col min="5" max="5" width="17.5" customWidth="1"/>
  </cols>
  <sheetData>
    <row r="6" spans="1:5">
      <c r="A6" s="1"/>
    </row>
    <row r="7" spans="1:5">
      <c r="A7" s="1"/>
    </row>
    <row r="8" spans="1:5">
      <c r="A8" s="3"/>
      <c r="B8" s="4" t="s">
        <v>5</v>
      </c>
      <c r="C8" s="4"/>
      <c r="D8" s="4" t="s">
        <v>6</v>
      </c>
      <c r="E8" s="4"/>
    </row>
    <row r="9" spans="1:5" ht="14.25">
      <c r="A9" s="5"/>
      <c r="B9" s="5" t="s">
        <v>3</v>
      </c>
      <c r="C9" s="5" t="s">
        <v>4</v>
      </c>
      <c r="D9" s="5" t="s">
        <v>3</v>
      </c>
      <c r="E9" s="5" t="s">
        <v>4</v>
      </c>
    </row>
    <row r="10" spans="1:5">
      <c r="A10" s="6">
        <v>1</v>
      </c>
      <c r="B10" s="7">
        <v>263</v>
      </c>
      <c r="C10" s="7">
        <v>116</v>
      </c>
      <c r="D10" s="7">
        <v>184</v>
      </c>
      <c r="E10" s="7">
        <v>64</v>
      </c>
    </row>
    <row r="11" spans="1:5">
      <c r="A11" s="6">
        <v>2</v>
      </c>
      <c r="B11" s="7">
        <v>286</v>
      </c>
      <c r="C11" s="7">
        <v>129</v>
      </c>
      <c r="D11" s="7">
        <v>205</v>
      </c>
      <c r="E11" s="7">
        <v>97</v>
      </c>
    </row>
    <row r="12" spans="1:5">
      <c r="A12" s="6">
        <v>3</v>
      </c>
      <c r="B12" s="7">
        <v>297</v>
      </c>
      <c r="C12" s="7">
        <v>137</v>
      </c>
      <c r="D12" s="7">
        <v>204</v>
      </c>
      <c r="E12" s="7">
        <v>107</v>
      </c>
    </row>
    <row r="13" spans="1:5">
      <c r="A13" s="6" t="s">
        <v>0</v>
      </c>
      <c r="B13" s="7">
        <f>AVERAGE(B10:B12)</f>
        <v>282</v>
      </c>
      <c r="C13" s="7">
        <f>AVERAGE(C10:C12)</f>
        <v>127.33333333333333</v>
      </c>
      <c r="D13" s="7">
        <f>AVERAGE(D10:D12)</f>
        <v>197.66666666666666</v>
      </c>
      <c r="E13" s="7">
        <f>AVERAGE(E10:E12)</f>
        <v>89.333333333333329</v>
      </c>
    </row>
    <row r="14" spans="1:5">
      <c r="A14" s="6" t="s">
        <v>1</v>
      </c>
      <c r="B14" s="7">
        <f>STDEV(B10:B12)</f>
        <v>17.349351572897472</v>
      </c>
      <c r="C14" s="7">
        <f>STDEV(C10:C12)</f>
        <v>10.598742063723098</v>
      </c>
      <c r="D14" s="7">
        <f>STDEV(D10:D12)</f>
        <v>11.846237095944574</v>
      </c>
      <c r="E14" s="7">
        <f>STDEV(E10:E12)</f>
        <v>22.501851775650241</v>
      </c>
    </row>
    <row r="15" spans="1:5">
      <c r="A15" s="6" t="s">
        <v>2</v>
      </c>
      <c r="B15" s="8"/>
      <c r="C15" s="7">
        <f>_xlfn.T.TEST(B10:B12,C10:C12,2,3)</f>
        <v>5.6519126955311392E-4</v>
      </c>
      <c r="D15" s="8"/>
      <c r="E15" s="7">
        <f>_xlfn.T.TEST(D10:D12,E10:E12,2,3)</f>
        <v>4.977384001455208E-3</v>
      </c>
    </row>
    <row r="20" spans="1:3">
      <c r="A20" s="1"/>
    </row>
    <row r="21" spans="1:3">
      <c r="A21" s="1"/>
      <c r="B21" s="1"/>
    </row>
    <row r="22" spans="1:3">
      <c r="A22" s="1"/>
      <c r="B22" s="1"/>
    </row>
    <row r="24" spans="1:3">
      <c r="C24" s="2"/>
    </row>
    <row r="25" spans="1:3">
      <c r="C25" s="2"/>
    </row>
    <row r="26" spans="1:3">
      <c r="B26" s="1"/>
      <c r="C26" s="2"/>
    </row>
  </sheetData>
  <mergeCells count="2">
    <mergeCell ref="B8:C8"/>
    <mergeCell ref="D8:E8"/>
  </mergeCells>
  <phoneticPr fontId="3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2022-12-26T02:17:35Z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